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<sst xmlns="http://schemas.openxmlformats.org/spreadsheetml/2006/main" count="314" uniqueCount="187">
  <si>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</si>
  <si>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</si>
  <si>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</si>
  <si>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</si>
  <si>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</si>
  <si>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</si>
  <si>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</si>
  <si>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</si>
  <si>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</si>
  <si>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</si>
  <si>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</si>
  <si>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</si>
  <si>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</si>
  <si>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</si>
  <si>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</si>
  <si>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</si>
  <si>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</si>
  <si>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</si>
  <si>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</si>
  <si>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</si>
  <si>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</si>
  <si>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</si>
  <si>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</si>
  <si>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</si>
  <si>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</si>
  <si>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</si>
  <si>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</si>
  <si>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</si>
  <si>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</si>
  <si>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</si>
  <si>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</si>
  <si>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</si>
  <si>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</si>
  <si>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</si>
  <si>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</si>
  <si>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</si>
  <si>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</si>
  <si>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</si>
  <si>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</si>
  <si>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</si>
  <si>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</si>
  <si>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</si>
  <si>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</si>
  <si>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</si>
  <si>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</si>
  <si>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</si>
  <si>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</si>
  <si>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</si>
  <si>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</si>
  <si>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</si>
  <si>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</si>
  <si>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</si>
  <si>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</si>
  <si>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</si>
  <si>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</si>
  <si>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</si>
  <si>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</si>
  <si>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</si>
  <si>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</si>
  <si>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</si>
  <si>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</si>
  <si>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</si>
  <si>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</si>
  <si>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</si>
  <si>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</si>
  <si>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</si>
  <si>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</si>
  <si>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</si>
  <si>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</si>
  <si>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</si>
  <si>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</si>
  <si>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</si>
  <si>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</si>
  <si>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</si>
  <si>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</si>
  <si>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</si>
  <si>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</si>
  <si>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</si>
  <si>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</si>
  <si>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</si>
  <si>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</si>
  <si>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</si>
  <si>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</si>
  <si>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</si>
  <si>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</si>
  <si>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</si>
  <si>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</si>
  <si>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</si>
  <si>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</si>
  <si>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</si>
  <si>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</si>
  <si>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</si>
  <si>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</si>
  <si>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</si>
  <si>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</si>
  <si>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</si>
  <si>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</si>
  <si>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</si>
  <si>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</si>
  <si>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</si>
  <si>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</si>
  <si>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</si>
  <si>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</si>
  <si>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</si>
  <si>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</si>
  <si>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</si>
  <si>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</si>
  <si>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</si>
  <si>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</si>
  <si>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</si>
  <si>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</si>
  <si>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</si>
  <si>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</si>
  <si>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</si>
  <si>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</si>
  <si>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</si>
  <si>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</si>
  <si>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</si>
  <si>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</si>
  <si>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</si>
  <si>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</si>
  <si>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</si>
  <si>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</si>
  <si>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</si>
  <si>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</si>
  <si>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</si>
  <si>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</si>
  <si>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</si>
  <si>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</si>
  <si>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</si>
  <si>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</si>
  <si>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</si>
  <si>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</si>
  <si>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</si>
  <si>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</si>
  <si>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</si>
  <si>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</si>
  <si>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</si>
  <si>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</si>
  <si>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</si>
  <si>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</si>
  <si>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</si>
  <si>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</si>
  <si>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</si>
  <si>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</si>
  <si>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</si>
  <si>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</si>
  <si>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</si>
  <si>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</si>
  <si>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</si>
  <si>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</si>
  <si>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</si>
  <si>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</si>
  <si>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</si>
  <si>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</si>
  <si>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</si>
  <si>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</si>
  <si>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</si>
  <si>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</si>
  <si>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</si>
  <si>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</si>
  <si>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</si>
  <si>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</si>
  <si>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</si>
  <si>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</si>
  <si>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</si>
  <si>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</si>
  <si>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</si>
  <si>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</si>
  <si>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</si>
  <si>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</si>
  <si>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</si>
  <si>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</si>
  <si>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</si>
  <si>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</si>
  <si>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</si>
  <si>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</si>
  <si>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</si>
  <si>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</si>
  <si>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</si>
  <si>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</si>
  <si>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</si>
  <si>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СИП2А 4х16мм2</t>
  </si>
  <si>
    <t>P_Км_25_ЛК15_017571</t>
  </si>
  <si>
    <t xml:space="preserve">Электроснабжение ЭПУ потребителей в соответствии с договором на ТП № 1-39-25-0255  г. Крымск. </t>
  </si>
  <si>
    <t>0,03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</si>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</sst>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F1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29.640599999999999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30.709799999999998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182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18.829799999999999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15.503399999999999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114.48359999999998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1-39-25-0255  г. Крымск. </v>
      </c>
      <c r="D15" s="112" t="str">
        <f>'20.1'!D19</f>
        <v>P_Км_25_ЛК15_017571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MA0J60NUMFj9tPA97S2HGUZ5lpFfDdlkPuYDb8jBf+ozK6YDNA6xblfsGOkQZrOLyZh2IMyby8MpHn4QgSWaGw==" saltValue="+G2RRauHMArSgHmitCt6h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1-39-25-0255  г. Крымск. </v>
      </c>
      <c r="D15" s="108" t="str">
        <f>'20.1'!D19</f>
        <v>P_Км_25_ЛК15_017571</v>
      </c>
      <c r="E15" s="109">
        <v>2025</v>
      </c>
      <c r="F15" s="109">
        <v>2025</v>
      </c>
      <c r="G15" s="102">
        <f>'20.1'!U24</f>
        <v>114.48359999999998</v>
      </c>
      <c r="H15" s="102">
        <f>G15*1.2</f>
        <v>137.38031999999998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174.07077137426489</v>
      </c>
      <c r="J15" s="103">
        <f>'20.2'!M20/1000</f>
        <v>0</v>
      </c>
      <c r="K15" s="103">
        <f>I15+J15</f>
        <v>174.07077137426489</v>
      </c>
      <c r="L15" s="102"/>
      <c r="M15" s="105">
        <f>K15-L15</f>
        <v>174.07077137426489</v>
      </c>
      <c r="N15" s="102"/>
      <c r="O15" s="104">
        <f>H15-N15</f>
        <v>137.38031999999998</v>
      </c>
      <c r="P15" s="103">
        <f>SUM(Q15:W15)</f>
        <v>4.7800332000000001E-2</v>
      </c>
      <c r="Q15" s="110"/>
      <c r="R15" s="110"/>
      <c r="S15" s="110"/>
      <c r="T15" s="110">
        <v>4.7800332000000001E-2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pvrt0TCYMQch/7Yzuyyb4hQhnLVShVkntZnbkTOCjRHJlmiWBoucuT3fY+QqRDDI3h0MmfTl26gy2CEi3W+n1A==" saltValue="rMdbff4ia58lli3K4UEan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fZWRgKdAxGAb1Hj8e5TDKG0SGr9NaNzDFRuvxEe89tGEpjhunRJc7q1bTRxC11oMjXDf3UygC83cteDvVq+HWw==" saltValue="IPCbEQ/TBkbZyJrEcmdBt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2026-05-14T04:52:57Z</dcterms:modified>
</cp:coreProperties>
</file>